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.pisula\Desktop\2020 zp 28 kardiologia jednorazówka III\"/>
    </mc:Choice>
  </mc:AlternateContent>
  <bookViews>
    <workbookView xWindow="0" yWindow="0" windowWidth="25200" windowHeight="11385" tabRatio="500"/>
  </bookViews>
  <sheets>
    <sheet name="Arkusz1" sheetId="1" r:id="rId1"/>
  </sheets>
  <definedNames>
    <definedName name="_xlnm.Print_Area" localSheetId="0">Arkusz1!$A$2:$L$45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3" i="1" l="1"/>
  <c r="F42" i="1"/>
  <c r="F41" i="1"/>
  <c r="H41" i="1" s="1"/>
  <c r="I41" i="1" s="1"/>
  <c r="F40" i="1"/>
  <c r="H40" i="1" s="1"/>
  <c r="F33" i="1"/>
  <c r="F34" i="1" s="1"/>
  <c r="F26" i="1"/>
  <c r="H26" i="1" s="1"/>
  <c r="H27" i="1" s="1"/>
  <c r="F21" i="1"/>
  <c r="F22" i="1" s="1"/>
  <c r="F16" i="1"/>
  <c r="H16" i="1" s="1"/>
  <c r="H17" i="1" s="1"/>
  <c r="F11" i="1"/>
  <c r="F12" i="1" s="1"/>
  <c r="F6" i="1"/>
  <c r="H6" i="1" s="1"/>
  <c r="I6" i="1" s="1"/>
  <c r="F5" i="1"/>
  <c r="F7" i="1" l="1"/>
  <c r="F17" i="1"/>
  <c r="I17" i="1" s="1"/>
  <c r="F27" i="1"/>
  <c r="I27" i="1" s="1"/>
  <c r="F44" i="1"/>
  <c r="H5" i="1"/>
  <c r="H7" i="1" s="1"/>
  <c r="I16" i="1"/>
  <c r="I26" i="1"/>
  <c r="I40" i="1"/>
  <c r="H43" i="1"/>
  <c r="I43" i="1" s="1"/>
  <c r="H11" i="1"/>
  <c r="H12" i="1" s="1"/>
  <c r="I12" i="1" s="1"/>
  <c r="H21" i="1"/>
  <c r="H22" i="1" s="1"/>
  <c r="I22" i="1" s="1"/>
  <c r="H33" i="1"/>
  <c r="H34" i="1" s="1"/>
  <c r="I34" i="1" s="1"/>
  <c r="H42" i="1"/>
  <c r="H44" i="1" s="1"/>
  <c r="I5" i="1" l="1"/>
  <c r="I7" i="1" s="1"/>
  <c r="I33" i="1"/>
  <c r="I11" i="1"/>
  <c r="I42" i="1"/>
  <c r="I44" i="1" s="1"/>
  <c r="I21" i="1"/>
</calcChain>
</file>

<file path=xl/sharedStrings.xml><?xml version="1.0" encoding="utf-8"?>
<sst xmlns="http://schemas.openxmlformats.org/spreadsheetml/2006/main" count="134" uniqueCount="47">
  <si>
    <t>pakiet nr 1 - Okludery do zamykania nieprawidłowych połączeń wewnątrzsercowych (PFO, ASD)</t>
  </si>
  <si>
    <t>lp</t>
  </si>
  <si>
    <t>opis pozycji</t>
  </si>
  <si>
    <t>j.m.</t>
  </si>
  <si>
    <t>ilość</t>
  </si>
  <si>
    <t>cena</t>
  </si>
  <si>
    <t>wartość netto</t>
  </si>
  <si>
    <t>stawka VAT</t>
  </si>
  <si>
    <t>wartość VAT</t>
  </si>
  <si>
    <t>wartość brutto</t>
  </si>
  <si>
    <t>producent</t>
  </si>
  <si>
    <t>numer katalogowy</t>
  </si>
  <si>
    <t>Okluder do zamykania przetrwałego otworu owalnego. 
Budowa okludera w kształcie dwóch dysków wyplecionych z nitynolu. 
Dostępność okludera z dyskiem lewoprzedsionkowym jednowarstwowym o rozmiarze 25mm kompatybilnym z koszulką 9F. 
Dostępne rozmiary: 18mm, 25, 30, 35mm do wyboru. 
Okludery współpracujące z koszulkami: 7-11F do wyboru: max 9F dla rozmiary 25-30mm i max 11F dla rozmiaru 35mm. 
System odczepiania w formie kleszczy. 
Brak elementu spinającego druty nitynolu na dysku lewoprzedsionkowym. 
Dysk lewoprzedsionkowy wykonany z mniejszej ilość drutów nitynolowych, zapewniających niski profil okludera oraz mniejsze obciążenie dla przegrody międzyprzedsionkowej. 
Możliwość uzyskania kąta do 50 st. pomiędzy okluderem a system wprowadzającym.</t>
  </si>
  <si>
    <t>12</t>
  </si>
  <si>
    <t>1.</t>
  </si>
  <si>
    <t>Okluder do zamykania ASD. 
Budowa okludera w kształcie dwóch dysków wyplecionych z nitynolu. 
Dostępne rozmiary: 4mm-40mm do wyboru. 
Okludery współpracujące z koszulkami: 7F-12F do wyboru. 
System odczepiania w formie kleszczy. 
Brak elementu spinającego druty nitynolu na dysku lewoprzedsionkowym. 
Dysk lewoprzedsionkowy wykonany z mniejszej ilość drutów nitynolowych, zapewniających niski profil okludera oraz mniejsze obciążenie dla przegrody międzyprzedsionkowej. 
W zestawie balon do rozmiarowania wielkości ubytku. 
Możliwość uzyskania kąta do 50 st. pomiędzy okluderem a system wprowadzającym.</t>
  </si>
  <si>
    <t>Łączna wartość pakietu 1</t>
  </si>
  <si>
    <t>pakiet nr 2 -  koszulki udowe długie</t>
  </si>
  <si>
    <t>Zestaw do kaniulacji tętnicy udowej
w zestawie kaniula, rozszerzacz oraz w zestawie lub dołączona igła długości 7cm kompatybilna z prowadnikiem 0,038"
dostępny rozmiar kaniuli 6F do 7F, 2 długości kaniuli: 45 oraz 65-70cm
obrotowe ucho do szwu chirurgicznego
oznaczenie rozmiaru kaniuli liczbowe na rozszerzaczu
atraumatyczne, gładkie przejście między kaniulą a rozszerzaczem oraz stożkowato zakończona końcówka rozszerzacza
boczne ramię, na końcu dystalnym bocznego ramienia trójdrożny kranik umożliwiający przepłukanie kaniuli lub podanie leku oraz zapewniający szczelność, intuicyjne przełączanie kranika w jedną z trzech możliwych pozycji
dystalny koniec kaniuli dobrze widoczny w skopii Rtg
zastawka hemostatyczna zapewniająca prawidłową szczelność i możliwość manewrowania cewnikami</t>
  </si>
  <si>
    <t>Łączna wartość pakietu 2</t>
  </si>
  <si>
    <t>pakiet nr 3 - prowadniki naczyniowe cienkie</t>
  </si>
  <si>
    <t>sterylny prowadnik do usztywnienia cewnika typu Swana-Ganza o średnicy 0,025" i długości min 150cm
dostęna końcówka prosta oraz "J"</t>
  </si>
  <si>
    <t>szt.</t>
  </si>
  <si>
    <t>Łączna wartość pakietu 3</t>
  </si>
  <si>
    <t>pakiet nr 4  - mikrocewniki specjalne do udrożnień</t>
  </si>
  <si>
    <t>depozyt</t>
  </si>
  <si>
    <t xml:space="preserve">mikrocewnik do pokonywania okluzji przez ruch spiralny
konstrukcja z stalowego oplotu lub przynajmniej stalowa końcówka w kształcie gwintu
długość mikrocewnika 135cm
współpraca z prowadnikiem 0,014"
końcówka widoczna w skopii, rozmiar końcówki nie więcej niż 2.1F
średnica zewnętrzna mikrocewnika nie więcej niż 3.0F
</t>
  </si>
  <si>
    <t>Łączna wartość pakietu 4</t>
  </si>
  <si>
    <t>pakiet nr 5 - kardiowertery-defibrylatory jednojamowe z elektrodami o przedłużonej żywotności</t>
  </si>
  <si>
    <t>Wykaz parametrów granicznych i wymaganych: _x005F_x000D_
Grubość urządzenia ≤ 14 mm, objętość &lt;35cm3, _x005F_x000D_
Żywotność urządzenia &gt;11 lat ( 15% stymulacji, 60 ppm, 500 Ω, 2,5 V, 2-3 wyładowania/rocznie)_x005F_x000D_
Dostarczona energia defibrylacji min 35 [J] , _x005F_x000D_
Możliwość wykonania badania MRI bez stref wykluczenia do min 1.5T_x005F_x000D_
Brak ograniczeń w czasie trwania badania MRI, _x005F_x000D_
Możliwość zapisu danych z kontroli ICD na dysku programatora_x005F_x000D_
Bezprzewodowa komunikacja z programatorem, Rozpoznawanie arytmii min. 2 typy - VF i VT, _x005F_x000D_
Algorytmy różnicujące częstoskurcz komorowy od nadkomorowego – min 2_x005F_x000D_
Automatyczne alarmy pacjenta – uszkodzenie układu HV, uszkodzenie układu stymulującego, ERI_x005F_x000D_
Zapis przebiegów IEGM w czasie rejestrowanych epizodów VT/VF , _x005F_x000D_
Programowalny pierścień SVC typu on/off, _x005F_x000D_
Automatyczny opis stanu baterii i oporności elektrody ,_x005F_x000D_
Możliwość dostarczenia terapii ATP w czasie lub tuż przed ładowaniem kondensatorów, _x005F_x000D_
Algorytm wykorzystujący analizę morfologii zespołu QRS do różnicowania arytmii nadkomorowych od komorowych _x005F_x000D_
Algorytm detekcji uszkodzenia elektrody HV, Możliwość bezprzewodowego programowania urządzenia (wireless lub inna technologia interrogacji bezprzewodowej)._x005F_x000D_
Urządzenia w standardzie DF-1 lub DF-4 do wyboru, Elektrody jedno i dwukoilowe do wyboru,                              _x005F_x000D_
Konstrukcja elektrody wysokonapięciowej ograniczająca wrastanie tkanki ,                   _x005F_x000D_
Papier do programatorów przez czas trwania umowy, _x005F_x000D_
Zapasowe mandryny w ilości 10% zamówionych elektrod._x005F_x000D_
Zapasowy klucz dynamometryczny "śrubokręt" w ilości 10% zamówionych urządzeń, _x005F_x000D_
Rok produkcji nie wcześniej niż 2020, _x005F_x000D_
Dzierżawa programatora w cenie sprzętu.</t>
  </si>
  <si>
    <t>Łączna wartość pakietu 5</t>
  </si>
  <si>
    <t>długości i rodzaje elektrod do uzgodnienia na bieżąco z Pracownią Elektrofizjologii Zamawiającego</t>
  </si>
  <si>
    <t>Firma zobowiązuje się do prowadzenia szkolenia i dostarczania informacji na temat modyfikacji i wprowadzenia udoskonaleń w oferowanym sprzęcie.</t>
  </si>
  <si>
    <t>pakiet nr 6 - kardiowertery-defibrylatory dwujamowe z elektrodami zaawansowane</t>
  </si>
  <si>
    <t>Wykaz parametrów granicznych i wymaganych:  _x005F_x000D_
grubość poniżej 15=&lt;mm, objętość &lt;35cm3, dostarczona energia defibrylacji min. 35J, _x005F_x000D_
Urządzenia DF-1, DF-4 do wyboru, Bezprzewodowa komunikacja z programatorem, _x005F_x000D_
Algorytm wykorzystujący analizę zależności rytmu komorowego i przedsionkowego do różnicowania częstoskurczu komorowego od nadkomorowego, _x005F_x000D_
Algorytm promujący własne przewodzenie przedsionkowo-komorowe pacjenta, _x005F_x000D_
Automatyczny opis stanu baterii i oporności elektrody, automatycznie zmierzonych potencjałów, _x005F_x000D_
Powyżej 6 szoków wysokoenergetycznych w jednej interwencji w każdej strefie_x005F_x000D_
Zapis przebiegów IEGM w czasie rejestrowanych epizodów VT/VF, _x005F_x000D_
Możliwość monitorowania arytmii przedsionkowych, _x005F_x000D_
Automatyczne zapisywanie danych z kontroli ICD na dysku programatora._x005F_x000D_
Automatyczne alarmy pacjenta – uszkodzenie układu HV, uszkodzenie układu stymulującego, ERI, _x005F_x000D_
Pomiar trendów: epizodów VT/VF, terapii wysokonapięciowych, częstość skurczu komór w czasie epizodów VT/VF, rejestracja SVT, rytm komorowy w czasie AF, _x005F_x000D_
Algorytm różnicujący arytmie nadkomorowe od komorowych oparty na analizie morfologii QRS, _x005F_x000D_
automatyczne testy umożliwiające optymalny dobór opóźnienia AV/PV, _x005F_x000D_
Układ umożliwia diagnostykę MRI w natężeniu pola do 3T, _x005F_x000D_
Automatyczny pomiar progu stymulacji w przedsionku i komorze z możliwością dostosowania amplitudy impulsu stymulującego do zmierzonej wartości,  _x005F_x000D_
Programowalny pierścień SVC typu on/off, _x005F_x000D_
Elektrody przedsionkowe o średnicy do 6F, _x005F_x000D_
Elektrody defibrylujące DF 4 jedno i dwukoilowe w rozmiarze 60-75cm do wyboru, _x005F_x000D_
Zapis danych z kontroli w programatorze i na nośniku zewnętrznym,_x005F_x000D_
Rok produkcji nie wcześniej niż 2020, _x005F_x000D_
Zapasowe mandryny w ilości 20% zamówionych elektrod. Zapasowy klucz dynamometryczny "śrubokręt" w ilości 20% zamówionych urządzeń, Papier do programatorów przez czas trwania umowy, _x005F_x000D_
Dzierżawa programatora w cenie sprzętu.</t>
  </si>
  <si>
    <t>Łączna wartość pakietu 6</t>
  </si>
  <si>
    <t>pakiet nr 7 -   zestawy do rotablacji</t>
  </si>
  <si>
    <t>Cewnik do rotablacji tętnic wieńcowych z załadowanym wiertłem
dostępne wiertła o średnicy 1,25mm; 1,5mm 1,75mm 2,0mm; 2,25mm i 2,5mm</t>
  </si>
  <si>
    <t>2.</t>
  </si>
  <si>
    <t>Prowadnik do rotablacji 330cm, średnica 0,009", dwa stopnie sztywności</t>
  </si>
  <si>
    <t>3.</t>
  </si>
  <si>
    <t>Dodatkowe wiertła na potrzeby zmiany podczas zabiegu</t>
  </si>
  <si>
    <t>4.</t>
  </si>
  <si>
    <t>Dzierżawa konsoli i przełączników podłogowych</t>
  </si>
  <si>
    <t>mc</t>
  </si>
  <si>
    <t>Łączna wartość pakietu 7</t>
  </si>
  <si>
    <t>ZP/PN/2020/28 - kardiologia jednorazówka  III                                                                                                                                                                                  Załącznik nr 1 formularz asortymentowo-cenowy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</si>
</sst>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&quot; zł&quot;"/>
    <numFmt numFmtId="165" formatCode="0.E+00"/>
    <numFmt numFmtId="166" formatCode="_-* #,##0.00&quot; zł&quot;_-;\-* #,##0.00&quot; zł&quot;_-;_-* \-??&quot; zł&quot;_-;_-@_-"/>
    <numFmt numFmtId="167" formatCode="#,##0.00&quot; zł&quot;;\-#,##0.00&quot; zł&quot;"/>
  </numFmts>
  <fonts count="15" x14ac:knownFonts="1">
    <font>
      <sz val="11"/>
      <color rgb="FF000000"/>
      <name val="Calibri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b/>
      <sz val="12"/>
      <name val="Calibri"/>
      <family val="2"/>
      <charset val="238"/>
    </font>
    <font>
      <b/>
      <sz val="11"/>
      <name val="Calibri"/>
      <family val="2"/>
      <charset val="238"/>
    </font>
    <font>
      <b/>
      <sz val="12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sz val="1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FFCC00"/>
      <name val="Calibri"/>
      <family val="2"/>
      <charset val="238"/>
    </font>
    <font>
      <sz val="10"/>
      <color rgb="FFFFCC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166" fontId="13" fillId="0" borderId="0" applyBorder="0" applyProtection="0"/>
    <xf numFmtId="0" fontId="9" fillId="0" borderId="0"/>
  </cellStyleXfs>
  <cellXfs count="9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9" fontId="2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49" fontId="0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vertical="center"/>
    </xf>
    <xf numFmtId="49" fontId="10" fillId="0" borderId="2" xfId="0" applyNumberFormat="1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164" fontId="4" fillId="0" borderId="4" xfId="0" applyNumberFormat="1" applyFont="1" applyBorder="1" applyAlignment="1">
      <alignment vertical="center"/>
    </xf>
    <xf numFmtId="9" fontId="4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top" wrapText="1"/>
    </xf>
    <xf numFmtId="49" fontId="2" fillId="0" borderId="5" xfId="0" applyNumberFormat="1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vertical="center"/>
    </xf>
    <xf numFmtId="2" fontId="4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vertical="center"/>
    </xf>
    <xf numFmtId="2" fontId="4" fillId="0" borderId="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0" fillId="0" borderId="2" xfId="0" applyFont="1" applyBorder="1" applyAlignment="1">
      <alignment horizontal="left" vertical="center"/>
    </xf>
    <xf numFmtId="166" fontId="2" fillId="0" borderId="0" xfId="1" applyFont="1" applyBorder="1" applyAlignment="1" applyProtection="1">
      <alignment vertical="center"/>
    </xf>
    <xf numFmtId="164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center" vertical="center"/>
    </xf>
    <xf numFmtId="166" fontId="6" fillId="0" borderId="2" xfId="1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7" fontId="2" fillId="0" borderId="2" xfId="1" applyNumberFormat="1" applyFont="1" applyBorder="1" applyAlignment="1" applyProtection="1">
      <alignment horizontal="right" vertical="center" wrapText="1"/>
    </xf>
    <xf numFmtId="0" fontId="0" fillId="0" borderId="2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166" fontId="2" fillId="0" borderId="4" xfId="1" applyFont="1" applyBorder="1" applyAlignment="1" applyProtection="1">
      <alignment vertical="center"/>
    </xf>
    <xf numFmtId="0" fontId="4" fillId="0" borderId="0" xfId="0" applyFont="1" applyAlignment="1">
      <alignment horizontal="right" vertical="center"/>
    </xf>
    <xf numFmtId="165" fontId="8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8" fillId="0" borderId="2" xfId="2" applyFont="1" applyBorder="1" applyAlignment="1">
      <alignment horizontal="left" vertical="top" wrapText="1"/>
    </xf>
    <xf numFmtId="0" fontId="4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14" fillId="4" borderId="0" xfId="0" applyFont="1" applyFill="1" applyAlignment="1">
      <alignment horizontal="left" vertical="center"/>
    </xf>
    <xf numFmtId="164" fontId="4" fillId="0" borderId="0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</cellXfs>
  <cellStyles count="3">
    <cellStyle name="Excel Built-in Normal" xfId="2"/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5"/>
  <sheetViews>
    <sheetView tabSelected="1" zoomScale="85" zoomScaleNormal="85" zoomScalePageLayoutView="77" workbookViewId="0">
      <selection activeCell="L6" sqref="L6"/>
    </sheetView>
  </sheetViews>
  <sheetFormatPr defaultColWidth="11.7109375" defaultRowHeight="15" x14ac:dyDescent="0.25"/>
  <cols>
    <col min="1" max="1" width="3.7109375" style="1" customWidth="1"/>
    <col min="2" max="2" width="117.140625" style="2" customWidth="1"/>
    <col min="3" max="3" width="5.7109375" style="2" customWidth="1"/>
    <col min="4" max="4" width="7.5703125" style="1" customWidth="1"/>
    <col min="5" max="6" width="12.7109375" style="3" customWidth="1"/>
    <col min="7" max="7" width="7.42578125" style="4" customWidth="1"/>
    <col min="8" max="9" width="12.7109375" style="3" customWidth="1"/>
    <col min="10" max="10" width="11.28515625" style="2" customWidth="1"/>
    <col min="11" max="11" width="12.140625" style="2" customWidth="1"/>
    <col min="12" max="12" width="11.85546875" style="5" customWidth="1"/>
    <col min="13" max="256" width="11.7109375" style="6"/>
    <col min="257" max="257" width="3.5703125" style="6" customWidth="1"/>
    <col min="258" max="258" width="117.140625" style="6" customWidth="1"/>
    <col min="259" max="259" width="8" style="6" customWidth="1"/>
    <col min="260" max="260" width="7.5703125" style="6" customWidth="1"/>
    <col min="261" max="261" width="11.28515625" style="6" customWidth="1"/>
    <col min="262" max="262" width="14.5703125" style="6" customWidth="1"/>
    <col min="263" max="263" width="7.28515625" style="6" customWidth="1"/>
    <col min="264" max="264" width="14.28515625" style="6" customWidth="1"/>
    <col min="265" max="265" width="15.85546875" style="6" customWidth="1"/>
    <col min="266" max="266" width="11.28515625" style="6" customWidth="1"/>
    <col min="267" max="267" width="12.140625" style="6" customWidth="1"/>
    <col min="268" max="512" width="11.7109375" style="6"/>
    <col min="513" max="513" width="3.5703125" style="6" customWidth="1"/>
    <col min="514" max="514" width="117.140625" style="6" customWidth="1"/>
    <col min="515" max="515" width="8" style="6" customWidth="1"/>
    <col min="516" max="516" width="7.5703125" style="6" customWidth="1"/>
    <col min="517" max="517" width="11.28515625" style="6" customWidth="1"/>
    <col min="518" max="518" width="14.5703125" style="6" customWidth="1"/>
    <col min="519" max="519" width="7.28515625" style="6" customWidth="1"/>
    <col min="520" max="520" width="14.28515625" style="6" customWidth="1"/>
    <col min="521" max="521" width="15.85546875" style="6" customWidth="1"/>
    <col min="522" max="522" width="11.28515625" style="6" customWidth="1"/>
    <col min="523" max="523" width="12.140625" style="6" customWidth="1"/>
    <col min="524" max="768" width="11.7109375" style="6"/>
    <col min="769" max="769" width="3.5703125" style="6" customWidth="1"/>
    <col min="770" max="770" width="117.140625" style="6" customWidth="1"/>
    <col min="771" max="771" width="8" style="6" customWidth="1"/>
    <col min="772" max="772" width="7.5703125" style="6" customWidth="1"/>
    <col min="773" max="773" width="11.28515625" style="6" customWidth="1"/>
    <col min="774" max="774" width="14.5703125" style="6" customWidth="1"/>
    <col min="775" max="775" width="7.28515625" style="6" customWidth="1"/>
    <col min="776" max="776" width="14.28515625" style="6" customWidth="1"/>
    <col min="777" max="777" width="15.85546875" style="6" customWidth="1"/>
    <col min="778" max="778" width="11.28515625" style="6" customWidth="1"/>
    <col min="779" max="779" width="12.140625" style="6" customWidth="1"/>
    <col min="780" max="1025" width="11.7109375" style="6"/>
  </cols>
  <sheetData>
    <row r="1" spans="1:15" ht="30" customHeight="1" x14ac:dyDescent="0.25">
      <c r="A1" s="87" t="s">
        <v>46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5" ht="15.75" x14ac:dyDescent="0.25">
      <c r="A2" s="7"/>
      <c r="B2" s="8"/>
      <c r="C2" s="9"/>
      <c r="D2" s="7"/>
      <c r="E2" s="10"/>
      <c r="F2" s="10"/>
      <c r="G2" s="11"/>
      <c r="H2" s="10"/>
      <c r="I2" s="88"/>
      <c r="J2" s="88"/>
      <c r="K2" s="88"/>
      <c r="L2" s="12"/>
    </row>
    <row r="3" spans="1:15" ht="15.75" x14ac:dyDescent="0.25">
      <c r="A3" s="13"/>
      <c r="B3" s="14" t="s">
        <v>0</v>
      </c>
      <c r="C3" s="15"/>
      <c r="D3" s="16"/>
      <c r="E3" s="15"/>
      <c r="F3" s="15"/>
      <c r="G3" s="16"/>
      <c r="H3" s="15"/>
      <c r="I3" s="15"/>
      <c r="J3" s="15"/>
      <c r="K3" s="15"/>
      <c r="L3" s="12"/>
    </row>
    <row r="4" spans="1:15" ht="37.9" customHeight="1" x14ac:dyDescent="0.25">
      <c r="A4" s="17" t="s">
        <v>1</v>
      </c>
      <c r="B4" s="18" t="s">
        <v>2</v>
      </c>
      <c r="C4" s="18" t="s">
        <v>3</v>
      </c>
      <c r="D4" s="18" t="s">
        <v>4</v>
      </c>
      <c r="E4" s="19" t="s">
        <v>5</v>
      </c>
      <c r="F4" s="19" t="s">
        <v>6</v>
      </c>
      <c r="G4" s="20" t="s">
        <v>7</v>
      </c>
      <c r="H4" s="19" t="s">
        <v>8</v>
      </c>
      <c r="I4" s="19" t="s">
        <v>9</v>
      </c>
      <c r="J4" s="18" t="s">
        <v>10</v>
      </c>
      <c r="K4" s="18" t="s">
        <v>11</v>
      </c>
      <c r="L4" s="12"/>
    </row>
    <row r="5" spans="1:15" ht="168.75" customHeight="1" x14ac:dyDescent="0.25">
      <c r="A5" s="17" t="s">
        <v>14</v>
      </c>
      <c r="B5" s="21" t="s">
        <v>12</v>
      </c>
      <c r="C5" s="22" t="s">
        <v>22</v>
      </c>
      <c r="D5" s="22" t="s">
        <v>13</v>
      </c>
      <c r="E5" s="23">
        <v>0</v>
      </c>
      <c r="F5" s="24">
        <f>D5*E5</f>
        <v>0</v>
      </c>
      <c r="G5" s="25">
        <v>0.08</v>
      </c>
      <c r="H5" s="24">
        <f>F5*G5</f>
        <v>0</v>
      </c>
      <c r="I5" s="24">
        <f>F5+H5</f>
        <v>0</v>
      </c>
      <c r="J5" s="18"/>
      <c r="K5" s="18"/>
      <c r="L5" s="12"/>
    </row>
    <row r="6" spans="1:15" ht="167.25" customHeight="1" x14ac:dyDescent="0.25">
      <c r="A6" s="17" t="s">
        <v>38</v>
      </c>
      <c r="B6" s="83" t="s">
        <v>15</v>
      </c>
      <c r="C6" s="26" t="s">
        <v>22</v>
      </c>
      <c r="D6" s="26">
        <v>5</v>
      </c>
      <c r="E6" s="23">
        <v>0</v>
      </c>
      <c r="F6" s="24">
        <f>D6*E6</f>
        <v>0</v>
      </c>
      <c r="G6" s="25">
        <v>0.08</v>
      </c>
      <c r="H6" s="24">
        <f>F6*G6</f>
        <v>0</v>
      </c>
      <c r="I6" s="24">
        <f>F6+H6</f>
        <v>0</v>
      </c>
      <c r="J6" s="27"/>
      <c r="K6" s="27"/>
      <c r="L6" s="12"/>
    </row>
    <row r="7" spans="1:15" ht="24.95" customHeight="1" x14ac:dyDescent="0.25">
      <c r="A7" s="61"/>
      <c r="B7" s="36" t="s">
        <v>16</v>
      </c>
      <c r="C7" s="82"/>
      <c r="D7" s="29"/>
      <c r="E7" s="24"/>
      <c r="F7" s="30">
        <f>SUM(F5:F6)</f>
        <v>0</v>
      </c>
      <c r="G7" s="30"/>
      <c r="H7" s="30">
        <f>SUM(H5:H6)</f>
        <v>0</v>
      </c>
      <c r="I7" s="30">
        <f>SUM(I5:I6)</f>
        <v>0</v>
      </c>
      <c r="J7" s="28"/>
      <c r="K7" s="28"/>
      <c r="L7" s="12"/>
    </row>
    <row r="8" spans="1:15" ht="17.45" customHeight="1" x14ac:dyDescent="0.25">
      <c r="A8" s="89"/>
      <c r="B8" s="89"/>
      <c r="C8" s="9"/>
      <c r="D8" s="7"/>
      <c r="E8" s="10"/>
      <c r="F8" s="10"/>
      <c r="G8" s="11"/>
      <c r="H8" s="10"/>
      <c r="I8" s="10"/>
      <c r="J8" s="9"/>
      <c r="K8" s="9"/>
      <c r="L8" s="12"/>
    </row>
    <row r="9" spans="1:15" ht="30" customHeight="1" x14ac:dyDescent="0.25">
      <c r="A9" s="13"/>
      <c r="B9" s="31" t="s">
        <v>17</v>
      </c>
      <c r="C9" s="15"/>
      <c r="D9" s="16"/>
      <c r="E9" s="15"/>
      <c r="F9" s="15"/>
      <c r="G9" s="16"/>
      <c r="H9" s="15"/>
      <c r="I9" s="15"/>
      <c r="J9" s="15"/>
      <c r="K9" s="15"/>
      <c r="L9" s="12"/>
    </row>
    <row r="10" spans="1:15" ht="34.9" customHeight="1" x14ac:dyDescent="0.25">
      <c r="A10" s="17" t="s">
        <v>1</v>
      </c>
      <c r="B10" s="18" t="s">
        <v>2</v>
      </c>
      <c r="C10" s="18" t="s">
        <v>3</v>
      </c>
      <c r="D10" s="18" t="s">
        <v>4</v>
      </c>
      <c r="E10" s="19" t="s">
        <v>5</v>
      </c>
      <c r="F10" s="19" t="s">
        <v>6</v>
      </c>
      <c r="G10" s="20" t="s">
        <v>7</v>
      </c>
      <c r="H10" s="19" t="s">
        <v>8</v>
      </c>
      <c r="I10" s="19" t="s">
        <v>9</v>
      </c>
      <c r="J10" s="18" t="s">
        <v>10</v>
      </c>
      <c r="K10" s="18" t="s">
        <v>11</v>
      </c>
      <c r="L10" s="12"/>
    </row>
    <row r="11" spans="1:15" ht="205.5" customHeight="1" x14ac:dyDescent="0.25">
      <c r="A11" s="17" t="s">
        <v>14</v>
      </c>
      <c r="B11" s="78" t="s">
        <v>18</v>
      </c>
      <c r="C11" s="26" t="s">
        <v>22</v>
      </c>
      <c r="D11" s="26">
        <v>20</v>
      </c>
      <c r="E11" s="32">
        <v>0</v>
      </c>
      <c r="F11" s="24">
        <f>D11*E11</f>
        <v>0</v>
      </c>
      <c r="G11" s="25">
        <v>0.08</v>
      </c>
      <c r="H11" s="24">
        <f>F11*G11</f>
        <v>0</v>
      </c>
      <c r="I11" s="24">
        <f>F11+H11</f>
        <v>0</v>
      </c>
      <c r="J11" s="27"/>
      <c r="K11" s="27"/>
      <c r="L11" s="33"/>
      <c r="M11" s="34"/>
      <c r="N11" s="34"/>
      <c r="O11" s="34"/>
    </row>
    <row r="12" spans="1:15" ht="24.95" customHeight="1" x14ac:dyDescent="0.25">
      <c r="A12" s="35"/>
      <c r="B12" s="36" t="s">
        <v>19</v>
      </c>
      <c r="C12" s="28"/>
      <c r="D12" s="29"/>
      <c r="E12" s="24"/>
      <c r="F12" s="37">
        <f>SUM(F11:F11)</f>
        <v>0</v>
      </c>
      <c r="G12" s="38"/>
      <c r="H12" s="37">
        <f>SUM(H11:H11)</f>
        <v>0</v>
      </c>
      <c r="I12" s="37">
        <f>F12+H12</f>
        <v>0</v>
      </c>
      <c r="J12" s="39"/>
      <c r="K12" s="39"/>
      <c r="L12" s="33"/>
      <c r="M12" s="34"/>
      <c r="N12" s="34"/>
      <c r="O12" s="34"/>
    </row>
    <row r="13" spans="1:15" ht="18.600000000000001" customHeight="1" x14ac:dyDescent="0.25">
      <c r="A13" s="35"/>
      <c r="B13" s="86"/>
      <c r="C13" s="86"/>
      <c r="D13" s="40"/>
      <c r="E13" s="40"/>
      <c r="F13" s="41"/>
      <c r="G13" s="42"/>
      <c r="H13" s="41"/>
      <c r="I13" s="41"/>
      <c r="J13" s="39"/>
      <c r="K13" s="39"/>
      <c r="L13" s="33"/>
      <c r="M13" s="34"/>
      <c r="N13" s="34"/>
      <c r="O13" s="34"/>
    </row>
    <row r="14" spans="1:15" ht="15" customHeight="1" x14ac:dyDescent="0.25">
      <c r="A14" s="43"/>
      <c r="B14" s="31" t="s">
        <v>20</v>
      </c>
      <c r="C14" s="44"/>
      <c r="D14" s="45"/>
      <c r="E14" s="46"/>
      <c r="F14" s="46"/>
      <c r="G14" s="42"/>
      <c r="H14" s="46"/>
      <c r="I14" s="46"/>
      <c r="J14" s="39"/>
      <c r="K14" s="39"/>
      <c r="L14" s="12"/>
    </row>
    <row r="15" spans="1:15" ht="30" x14ac:dyDescent="0.25">
      <c r="A15" s="18" t="s">
        <v>1</v>
      </c>
      <c r="B15" s="18" t="s">
        <v>2</v>
      </c>
      <c r="C15" s="18" t="s">
        <v>3</v>
      </c>
      <c r="D15" s="18" t="s">
        <v>4</v>
      </c>
      <c r="E15" s="19" t="s">
        <v>5</v>
      </c>
      <c r="F15" s="19" t="s">
        <v>6</v>
      </c>
      <c r="G15" s="20" t="s">
        <v>7</v>
      </c>
      <c r="H15" s="19" t="s">
        <v>8</v>
      </c>
      <c r="I15" s="19" t="s">
        <v>9</v>
      </c>
      <c r="J15" s="18" t="s">
        <v>10</v>
      </c>
      <c r="K15" s="18" t="s">
        <v>11</v>
      </c>
      <c r="L15" s="12"/>
    </row>
    <row r="16" spans="1:15" ht="36.75" customHeight="1" x14ac:dyDescent="0.25">
      <c r="A16" s="47" t="s">
        <v>14</v>
      </c>
      <c r="B16" s="48" t="s">
        <v>21</v>
      </c>
      <c r="C16" s="49" t="s">
        <v>22</v>
      </c>
      <c r="D16" s="26">
        <v>20</v>
      </c>
      <c r="E16" s="24">
        <v>0</v>
      </c>
      <c r="F16" s="24">
        <f>D16*E16</f>
        <v>0</v>
      </c>
      <c r="G16" s="25">
        <v>0.08</v>
      </c>
      <c r="H16" s="24">
        <f>F16*G16</f>
        <v>0</v>
      </c>
      <c r="I16" s="24">
        <f>F16+H16</f>
        <v>0</v>
      </c>
      <c r="J16" s="27"/>
      <c r="K16" s="27"/>
      <c r="L16" s="12"/>
    </row>
    <row r="17" spans="1:15" ht="24.95" customHeight="1" x14ac:dyDescent="0.25">
      <c r="A17" s="50"/>
      <c r="B17" s="36" t="s">
        <v>23</v>
      </c>
      <c r="C17" s="28"/>
      <c r="D17" s="29"/>
      <c r="E17" s="24"/>
      <c r="F17" s="37">
        <f>SUM(F16:F16)</f>
        <v>0</v>
      </c>
      <c r="G17" s="38"/>
      <c r="H17" s="37">
        <f>SUM(H16:H16)</f>
        <v>0</v>
      </c>
      <c r="I17" s="37">
        <f>F17+H17</f>
        <v>0</v>
      </c>
      <c r="J17" s="51"/>
      <c r="K17" s="51"/>
      <c r="L17" s="12"/>
    </row>
    <row r="18" spans="1:15" ht="21" customHeight="1" x14ac:dyDescent="0.25">
      <c r="A18" s="7"/>
      <c r="B18" s="86"/>
      <c r="C18" s="86"/>
      <c r="D18" s="7"/>
      <c r="E18" s="10"/>
      <c r="F18" s="10"/>
      <c r="G18" s="11"/>
      <c r="H18" s="10"/>
      <c r="I18" s="10"/>
      <c r="J18" s="9"/>
      <c r="K18" s="9"/>
      <c r="L18" s="12"/>
    </row>
    <row r="19" spans="1:15" ht="15" customHeight="1" x14ac:dyDescent="0.25">
      <c r="A19" s="13"/>
      <c r="B19" s="31" t="s">
        <v>24</v>
      </c>
      <c r="C19" s="15"/>
      <c r="D19" s="16"/>
      <c r="E19" s="15"/>
      <c r="F19" s="15"/>
      <c r="G19" s="16"/>
      <c r="H19" s="15"/>
      <c r="I19" s="15"/>
      <c r="J19" s="15"/>
      <c r="K19" s="15"/>
      <c r="L19" s="12"/>
    </row>
    <row r="20" spans="1:15" ht="29.45" customHeight="1" x14ac:dyDescent="0.25">
      <c r="A20" s="17" t="s">
        <v>1</v>
      </c>
      <c r="B20" s="18" t="s">
        <v>2</v>
      </c>
      <c r="C20" s="18" t="s">
        <v>3</v>
      </c>
      <c r="D20" s="18" t="s">
        <v>4</v>
      </c>
      <c r="E20" s="19" t="s">
        <v>5</v>
      </c>
      <c r="F20" s="19" t="s">
        <v>6</v>
      </c>
      <c r="G20" s="20" t="s">
        <v>7</v>
      </c>
      <c r="H20" s="19" t="s">
        <v>8</v>
      </c>
      <c r="I20" s="19" t="s">
        <v>9</v>
      </c>
      <c r="J20" s="18" t="s">
        <v>10</v>
      </c>
      <c r="K20" s="52" t="s">
        <v>11</v>
      </c>
      <c r="L20" s="53" t="s">
        <v>25</v>
      </c>
    </row>
    <row r="21" spans="1:15" s="34" customFormat="1" ht="105" x14ac:dyDescent="0.25">
      <c r="A21" s="17" t="s">
        <v>14</v>
      </c>
      <c r="B21" s="72" t="s">
        <v>26</v>
      </c>
      <c r="C21" s="26" t="s">
        <v>22</v>
      </c>
      <c r="D21" s="26">
        <v>5</v>
      </c>
      <c r="E21" s="23">
        <v>0</v>
      </c>
      <c r="F21" s="24">
        <f>D21*E21</f>
        <v>0</v>
      </c>
      <c r="G21" s="25">
        <v>0.08</v>
      </c>
      <c r="H21" s="24">
        <f>F21*G21</f>
        <v>0</v>
      </c>
      <c r="I21" s="24">
        <f>F21+H21</f>
        <v>0</v>
      </c>
      <c r="J21" s="27"/>
      <c r="K21" s="55"/>
      <c r="L21" s="56">
        <v>1</v>
      </c>
      <c r="M21" s="6"/>
      <c r="N21" s="6"/>
      <c r="O21" s="6"/>
    </row>
    <row r="22" spans="1:15" ht="24.95" customHeight="1" x14ac:dyDescent="0.25">
      <c r="A22" s="57"/>
      <c r="B22" s="36" t="s">
        <v>27</v>
      </c>
      <c r="C22" s="28"/>
      <c r="D22" s="58"/>
      <c r="E22" s="59"/>
      <c r="F22" s="37">
        <f>SUM(F21:F21)</f>
        <v>0</v>
      </c>
      <c r="G22" s="60"/>
      <c r="H22" s="30">
        <f>SUM(H21:H21)</f>
        <v>0</v>
      </c>
      <c r="I22" s="30">
        <f>F22+H22</f>
        <v>0</v>
      </c>
      <c r="J22" s="9"/>
      <c r="K22" s="9"/>
      <c r="L22" s="12"/>
    </row>
    <row r="23" spans="1:15" x14ac:dyDescent="0.25">
      <c r="A23" s="57"/>
      <c r="B23" s="86"/>
      <c r="C23" s="86"/>
      <c r="D23" s="61"/>
      <c r="E23" s="41"/>
      <c r="F23" s="62"/>
      <c r="G23" s="63"/>
      <c r="H23" s="62"/>
      <c r="I23" s="62"/>
      <c r="J23" s="9"/>
      <c r="K23" s="9"/>
      <c r="L23" s="12"/>
    </row>
    <row r="24" spans="1:15" ht="15" customHeight="1" x14ac:dyDescent="0.25">
      <c r="A24" s="13"/>
      <c r="B24" s="31" t="s">
        <v>28</v>
      </c>
      <c r="C24" s="15"/>
      <c r="D24" s="16"/>
      <c r="E24" s="15"/>
      <c r="F24" s="15"/>
      <c r="G24" s="16"/>
      <c r="H24" s="15"/>
      <c r="I24" s="15"/>
      <c r="J24" s="15"/>
      <c r="K24" s="15"/>
      <c r="L24" s="12"/>
    </row>
    <row r="25" spans="1:15" ht="29.45" customHeight="1" x14ac:dyDescent="0.25">
      <c r="A25" s="17" t="s">
        <v>1</v>
      </c>
      <c r="B25" s="18" t="s">
        <v>2</v>
      </c>
      <c r="C25" s="18" t="s">
        <v>3</v>
      </c>
      <c r="D25" s="18" t="s">
        <v>4</v>
      </c>
      <c r="E25" s="19" t="s">
        <v>5</v>
      </c>
      <c r="F25" s="19" t="s">
        <v>6</v>
      </c>
      <c r="G25" s="20" t="s">
        <v>7</v>
      </c>
      <c r="H25" s="19" t="s">
        <v>8</v>
      </c>
      <c r="I25" s="19" t="s">
        <v>9</v>
      </c>
      <c r="J25" s="18" t="s">
        <v>10</v>
      </c>
      <c r="K25" s="18" t="s">
        <v>11</v>
      </c>
      <c r="L25" s="53" t="s">
        <v>25</v>
      </c>
    </row>
    <row r="26" spans="1:15" ht="364.5" customHeight="1" x14ac:dyDescent="0.25">
      <c r="A26" s="17" t="s">
        <v>14</v>
      </c>
      <c r="B26" s="54" t="s">
        <v>29</v>
      </c>
      <c r="C26" s="26" t="s">
        <v>22</v>
      </c>
      <c r="D26" s="26">
        <v>20</v>
      </c>
      <c r="E26" s="23">
        <v>0</v>
      </c>
      <c r="F26" s="24">
        <f>D26*E26</f>
        <v>0</v>
      </c>
      <c r="G26" s="25">
        <v>0.08</v>
      </c>
      <c r="H26" s="24">
        <f>F26*G26</f>
        <v>0</v>
      </c>
      <c r="I26" s="24">
        <f>F26+H26</f>
        <v>0</v>
      </c>
      <c r="J26" s="27"/>
      <c r="K26" s="27"/>
      <c r="L26" s="56">
        <v>3</v>
      </c>
    </row>
    <row r="27" spans="1:15" ht="24.95" customHeight="1" x14ac:dyDescent="0.25">
      <c r="A27" s="57"/>
      <c r="B27" s="36" t="s">
        <v>30</v>
      </c>
      <c r="C27" s="64"/>
      <c r="D27" s="58"/>
      <c r="E27" s="59"/>
      <c r="F27" s="37">
        <f>SUM(F26:F26)</f>
        <v>0</v>
      </c>
      <c r="G27" s="60"/>
      <c r="H27" s="30">
        <f>SUM(H26:H26)</f>
        <v>0</v>
      </c>
      <c r="I27" s="30">
        <f>F27+H27</f>
        <v>0</v>
      </c>
      <c r="J27" s="9"/>
      <c r="K27" s="9"/>
      <c r="L27" s="12"/>
    </row>
    <row r="28" spans="1:15" x14ac:dyDescent="0.25">
      <c r="A28" s="7"/>
      <c r="B28" s="84" t="s">
        <v>31</v>
      </c>
      <c r="C28" s="84"/>
      <c r="D28" s="7"/>
      <c r="E28" s="10"/>
      <c r="F28" s="10"/>
      <c r="G28" s="11"/>
      <c r="H28" s="10"/>
      <c r="I28" s="10"/>
      <c r="J28" s="9"/>
      <c r="K28" s="9"/>
      <c r="L28" s="12"/>
    </row>
    <row r="29" spans="1:15" ht="30.75" customHeight="1" x14ac:dyDescent="0.25">
      <c r="A29" s="7"/>
      <c r="B29" s="85" t="s">
        <v>32</v>
      </c>
      <c r="C29" s="85"/>
      <c r="D29" s="7"/>
      <c r="E29" s="10"/>
      <c r="F29" s="10"/>
      <c r="G29" s="11"/>
      <c r="H29" s="10"/>
      <c r="I29" s="10"/>
      <c r="J29" s="9"/>
      <c r="K29" s="9"/>
      <c r="L29" s="12"/>
    </row>
    <row r="30" spans="1:15" x14ac:dyDescent="0.25">
      <c r="A30" s="7"/>
      <c r="B30" s="9"/>
      <c r="C30" s="9"/>
      <c r="D30" s="7"/>
      <c r="E30" s="10"/>
      <c r="F30" s="10"/>
      <c r="G30" s="11"/>
      <c r="H30" s="10"/>
      <c r="I30" s="10"/>
      <c r="J30" s="9"/>
      <c r="K30" s="9"/>
      <c r="L30" s="12"/>
    </row>
    <row r="31" spans="1:15" ht="15" customHeight="1" x14ac:dyDescent="0.25">
      <c r="A31" s="13"/>
      <c r="B31" s="31" t="s">
        <v>33</v>
      </c>
      <c r="C31" s="15"/>
      <c r="D31" s="16"/>
      <c r="E31" s="15"/>
      <c r="F31" s="15"/>
      <c r="G31" s="16"/>
      <c r="H31" s="15"/>
      <c r="I31" s="15"/>
      <c r="J31" s="15"/>
      <c r="K31" s="15"/>
      <c r="L31" s="12"/>
    </row>
    <row r="32" spans="1:15" ht="28.15" customHeight="1" x14ac:dyDescent="0.25">
      <c r="A32" s="17" t="s">
        <v>1</v>
      </c>
      <c r="B32" s="18" t="s">
        <v>2</v>
      </c>
      <c r="C32" s="18" t="s">
        <v>3</v>
      </c>
      <c r="D32" s="18" t="s">
        <v>4</v>
      </c>
      <c r="E32" s="19" t="s">
        <v>5</v>
      </c>
      <c r="F32" s="19" t="s">
        <v>6</v>
      </c>
      <c r="G32" s="20" t="s">
        <v>7</v>
      </c>
      <c r="H32" s="19" t="s">
        <v>8</v>
      </c>
      <c r="I32" s="19" t="s">
        <v>9</v>
      </c>
      <c r="J32" s="18" t="s">
        <v>10</v>
      </c>
      <c r="K32" s="18" t="s">
        <v>11</v>
      </c>
      <c r="L32" s="53" t="s">
        <v>25</v>
      </c>
    </row>
    <row r="33" spans="1:12" ht="409.5" customHeight="1" x14ac:dyDescent="0.25">
      <c r="A33" s="17" t="s">
        <v>14</v>
      </c>
      <c r="B33" s="54" t="s">
        <v>34</v>
      </c>
      <c r="C33" s="49" t="s">
        <v>22</v>
      </c>
      <c r="D33" s="26">
        <v>6</v>
      </c>
      <c r="E33" s="23">
        <v>0</v>
      </c>
      <c r="F33" s="24">
        <f>D33*E33</f>
        <v>0</v>
      </c>
      <c r="G33" s="25">
        <v>0.08</v>
      </c>
      <c r="H33" s="24">
        <f>F33*G33</f>
        <v>0</v>
      </c>
      <c r="I33" s="24">
        <f>F33+H33</f>
        <v>0</v>
      </c>
      <c r="J33" s="27"/>
      <c r="K33" s="27"/>
      <c r="L33" s="56">
        <v>2</v>
      </c>
    </row>
    <row r="34" spans="1:12" ht="24.95" customHeight="1" x14ac:dyDescent="0.25">
      <c r="A34" s="57"/>
      <c r="B34" s="36" t="s">
        <v>35</v>
      </c>
      <c r="C34" s="64"/>
      <c r="D34" s="58"/>
      <c r="E34" s="59"/>
      <c r="F34" s="37">
        <f>SUM(F33:F33)</f>
        <v>0</v>
      </c>
      <c r="G34" s="60"/>
      <c r="H34" s="30">
        <f>SUM(H33:H33)</f>
        <v>0</v>
      </c>
      <c r="I34" s="30">
        <f>F34+H34</f>
        <v>0</v>
      </c>
      <c r="J34" s="9"/>
      <c r="K34" s="9"/>
      <c r="L34" s="12"/>
    </row>
    <row r="35" spans="1:12" x14ac:dyDescent="0.25">
      <c r="A35" s="57"/>
      <c r="B35" s="84" t="s">
        <v>31</v>
      </c>
      <c r="C35" s="84"/>
      <c r="D35" s="61"/>
      <c r="E35" s="41"/>
      <c r="F35" s="62"/>
      <c r="G35" s="63"/>
      <c r="H35" s="62"/>
      <c r="I35" s="62"/>
      <c r="J35" s="9"/>
      <c r="K35" s="9"/>
      <c r="L35" s="12"/>
    </row>
    <row r="36" spans="1:12" ht="28.5" customHeight="1" x14ac:dyDescent="0.25">
      <c r="A36" s="57"/>
      <c r="B36" s="85" t="s">
        <v>32</v>
      </c>
      <c r="C36" s="85"/>
      <c r="D36" s="61"/>
      <c r="E36" s="41"/>
      <c r="F36" s="62"/>
      <c r="G36" s="63"/>
      <c r="H36" s="62"/>
      <c r="I36" s="62"/>
      <c r="J36" s="9"/>
      <c r="K36" s="9"/>
      <c r="L36" s="12"/>
    </row>
    <row r="37" spans="1:12" x14ac:dyDescent="0.25">
      <c r="A37" s="7"/>
      <c r="B37" s="9"/>
      <c r="C37" s="9"/>
      <c r="D37" s="7"/>
      <c r="E37" s="10"/>
      <c r="F37" s="10"/>
      <c r="G37" s="11"/>
      <c r="H37" s="10"/>
      <c r="I37" s="10"/>
      <c r="J37" s="9"/>
      <c r="K37" s="9"/>
      <c r="L37" s="12"/>
    </row>
    <row r="38" spans="1:12" ht="15" customHeight="1" x14ac:dyDescent="0.25">
      <c r="A38" s="57"/>
      <c r="B38" s="65" t="s">
        <v>36</v>
      </c>
      <c r="C38" s="9"/>
      <c r="D38" s="7"/>
      <c r="E38" s="66"/>
      <c r="F38" s="67"/>
      <c r="G38" s="68"/>
      <c r="H38" s="67"/>
      <c r="I38" s="67"/>
      <c r="J38" s="9"/>
      <c r="K38" s="9"/>
      <c r="L38" s="12"/>
    </row>
    <row r="39" spans="1:12" ht="30" x14ac:dyDescent="0.25">
      <c r="A39" s="17" t="s">
        <v>1</v>
      </c>
      <c r="B39" s="18" t="s">
        <v>2</v>
      </c>
      <c r="C39" s="18" t="s">
        <v>3</v>
      </c>
      <c r="D39" s="18" t="s">
        <v>4</v>
      </c>
      <c r="E39" s="69" t="s">
        <v>5</v>
      </c>
      <c r="F39" s="19" t="s">
        <v>6</v>
      </c>
      <c r="G39" s="20" t="s">
        <v>7</v>
      </c>
      <c r="H39" s="19" t="s">
        <v>8</v>
      </c>
      <c r="I39" s="19" t="s">
        <v>9</v>
      </c>
      <c r="J39" s="18" t="s">
        <v>10</v>
      </c>
      <c r="K39" s="18" t="s">
        <v>11</v>
      </c>
      <c r="L39" s="53" t="s">
        <v>25</v>
      </c>
    </row>
    <row r="40" spans="1:12" ht="30" x14ac:dyDescent="0.25">
      <c r="A40" s="17" t="s">
        <v>14</v>
      </c>
      <c r="B40" s="48" t="s">
        <v>37</v>
      </c>
      <c r="C40" s="70" t="s">
        <v>22</v>
      </c>
      <c r="D40" s="70">
        <v>30</v>
      </c>
      <c r="E40" s="71">
        <v>0</v>
      </c>
      <c r="F40" s="24">
        <f>D40*E40</f>
        <v>0</v>
      </c>
      <c r="G40" s="25">
        <v>0.08</v>
      </c>
      <c r="H40" s="24">
        <f>F40*G40</f>
        <v>0</v>
      </c>
      <c r="I40" s="24">
        <f>F40+H40</f>
        <v>0</v>
      </c>
      <c r="J40" s="27"/>
      <c r="K40" s="27"/>
      <c r="L40" s="56">
        <v>5</v>
      </c>
    </row>
    <row r="41" spans="1:12" ht="24.95" customHeight="1" x14ac:dyDescent="0.25">
      <c r="A41" s="17" t="s">
        <v>38</v>
      </c>
      <c r="B41" s="79" t="s">
        <v>39</v>
      </c>
      <c r="C41" s="70" t="s">
        <v>22</v>
      </c>
      <c r="D41" s="70">
        <v>40</v>
      </c>
      <c r="E41" s="71">
        <v>0</v>
      </c>
      <c r="F41" s="24">
        <f>D41*E41</f>
        <v>0</v>
      </c>
      <c r="G41" s="25">
        <v>0.08</v>
      </c>
      <c r="H41" s="24">
        <f>F41*G41</f>
        <v>0</v>
      </c>
      <c r="I41" s="24">
        <f>F41+H41</f>
        <v>0</v>
      </c>
      <c r="J41" s="27"/>
      <c r="K41" s="27"/>
      <c r="L41" s="56">
        <v>10</v>
      </c>
    </row>
    <row r="42" spans="1:12" ht="24.95" customHeight="1" x14ac:dyDescent="0.25">
      <c r="A42" s="17" t="s">
        <v>40</v>
      </c>
      <c r="B42" s="80" t="s">
        <v>41</v>
      </c>
      <c r="C42" s="70" t="s">
        <v>22</v>
      </c>
      <c r="D42" s="70">
        <v>5</v>
      </c>
      <c r="E42" s="71">
        <v>0</v>
      </c>
      <c r="F42" s="24">
        <f>D42*E42</f>
        <v>0</v>
      </c>
      <c r="G42" s="25">
        <v>0.08</v>
      </c>
      <c r="H42" s="24">
        <f>F42*G42</f>
        <v>0</v>
      </c>
      <c r="I42" s="24">
        <f>F42+H42</f>
        <v>0</v>
      </c>
      <c r="J42" s="27"/>
      <c r="K42" s="27"/>
      <c r="L42" s="56">
        <v>3</v>
      </c>
    </row>
    <row r="43" spans="1:12" ht="24.95" customHeight="1" x14ac:dyDescent="0.25">
      <c r="A43" s="17" t="s">
        <v>42</v>
      </c>
      <c r="B43" s="81" t="s">
        <v>43</v>
      </c>
      <c r="C43" s="70" t="s">
        <v>44</v>
      </c>
      <c r="D43" s="70">
        <v>12</v>
      </c>
      <c r="E43" s="71">
        <v>0</v>
      </c>
      <c r="F43" s="24">
        <f>D43*E43</f>
        <v>0</v>
      </c>
      <c r="G43" s="25">
        <v>0.23</v>
      </c>
      <c r="H43" s="24">
        <f>F43*G43</f>
        <v>0</v>
      </c>
      <c r="I43" s="24">
        <f>F43+H43</f>
        <v>0</v>
      </c>
      <c r="J43" s="27"/>
      <c r="K43" s="27"/>
      <c r="L43" s="73"/>
    </row>
    <row r="44" spans="1:12" ht="24.95" customHeight="1" x14ac:dyDescent="0.25">
      <c r="A44" s="57"/>
      <c r="B44" s="74" t="s">
        <v>45</v>
      </c>
      <c r="C44" s="64"/>
      <c r="D44" s="75"/>
      <c r="E44" s="76"/>
      <c r="F44" s="37">
        <f>SUM(F40:F43)</f>
        <v>0</v>
      </c>
      <c r="G44" s="60"/>
      <c r="H44" s="37">
        <f>SUM(H40:H43)</f>
        <v>0</v>
      </c>
      <c r="I44" s="37">
        <f>SUM(I40:I43)</f>
        <v>0</v>
      </c>
      <c r="J44" s="9"/>
      <c r="K44" s="9"/>
      <c r="L44" s="12"/>
    </row>
    <row r="45" spans="1:12" x14ac:dyDescent="0.25">
      <c r="A45" s="57"/>
      <c r="B45" s="77"/>
      <c r="C45" s="9"/>
      <c r="D45" s="7"/>
      <c r="E45" s="66"/>
      <c r="F45" s="67"/>
      <c r="G45" s="68"/>
      <c r="H45" s="67"/>
      <c r="I45" s="67"/>
      <c r="J45" s="9"/>
      <c r="K45" s="9"/>
      <c r="L45" s="12"/>
    </row>
  </sheetData>
  <mergeCells count="10">
    <mergeCell ref="A1:L1"/>
    <mergeCell ref="I2:K2"/>
    <mergeCell ref="A8:B8"/>
    <mergeCell ref="B13:C13"/>
    <mergeCell ref="B29:C29"/>
    <mergeCell ref="B35:C35"/>
    <mergeCell ref="B36:C36"/>
    <mergeCell ref="B18:C18"/>
    <mergeCell ref="B23:C23"/>
    <mergeCell ref="B28:C28"/>
  </mergeCells>
  <pageMargins left="0.7" right="0.7" top="0.75" bottom="0.75" header="0.51180555555555496" footer="0.51180555555555496"/>
  <pageSetup paperSize="9" scale="50" firstPageNumber="0" orientation="landscape" horizontalDpi="300" verticalDpi="300" r:id="rId1"/>
  <rowBreaks count="1" manualBreakCount="1">
    <brk id="13" max="16383" man="1"/>
  </rowBreaks>
  <colBreaks count="2" manualBreakCount="2">
    <brk id="13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Pisula Maja</dc:creator>
  <dc:description/>
  <cp:lastModifiedBy>Pisula Maja</cp:lastModifiedBy>
  <cp:revision>1</cp:revision>
  <dcterms:created xsi:type="dcterms:W3CDTF">2018-10-24T07:36:02Z</dcterms:created>
  <dcterms:modified xsi:type="dcterms:W3CDTF">2020-07-10T05:16:37Z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